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8"/>
  <workbookPr/>
  <mc:AlternateContent xmlns:mc="http://schemas.openxmlformats.org/markup-compatibility/2006">
    <mc:Choice Requires="x15">
      <x15ac:absPath xmlns:x15ac="http://schemas.microsoft.com/office/spreadsheetml/2010/11/ac" url="S:\Materialwirtschaft\2_Vergabeverfahren ab 2022\#4263-329677-Instrumentenmanagement\1_Vorbereitung\Finale Unterlagen\"/>
    </mc:Choice>
  </mc:AlternateContent>
  <xr:revisionPtr revIDLastSave="0" documentId="13_ncr:1_{442C75BE-6A14-4FC9-8FAE-41467B6E6378}" xr6:coauthVersionLast="36" xr6:coauthVersionMax="36" xr10:uidLastSave="{00000000-0000-0000-0000-000000000000}"/>
  <bookViews>
    <workbookView xWindow="0" yWindow="0" windowWidth="28800" windowHeight="13305" tabRatio="500" xr2:uid="{00000000-000D-0000-FFFF-FFFF00000000}"/>
  </bookViews>
  <sheets>
    <sheet name="Bewertungsmatrix" sheetId="1" r:id="rId1"/>
    <sheet name="Punkteskala &amp; Hinweise" sheetId="2" r:id="rId2"/>
    <sheet name="Rangfolge" sheetId="3" r:id="rId3"/>
  </sheet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7" i="3" l="1"/>
  <c r="F7" i="3"/>
  <c r="G2" i="3"/>
  <c r="F2" i="3"/>
  <c r="E2" i="3"/>
  <c r="D2" i="3"/>
  <c r="C2" i="3"/>
  <c r="N24" i="1"/>
  <c r="L24" i="1"/>
  <c r="J24" i="1"/>
  <c r="H24" i="1"/>
  <c r="F24" i="1"/>
  <c r="N23" i="1"/>
  <c r="N21" i="1" s="1"/>
  <c r="G6" i="3" s="1"/>
  <c r="L23" i="1"/>
  <c r="L21" i="1" s="1"/>
  <c r="F6" i="3" s="1"/>
  <c r="J23" i="1"/>
  <c r="H23" i="1"/>
  <c r="F23" i="1"/>
  <c r="N22" i="1"/>
  <c r="L22" i="1"/>
  <c r="J22" i="1"/>
  <c r="H22" i="1"/>
  <c r="F22" i="1"/>
  <c r="N20" i="1"/>
  <c r="L20" i="1"/>
  <c r="J20" i="1"/>
  <c r="H20" i="1"/>
  <c r="F20" i="1"/>
  <c r="N19" i="1"/>
  <c r="L19" i="1"/>
  <c r="J19" i="1"/>
  <c r="H19" i="1"/>
  <c r="F19" i="1"/>
  <c r="N18" i="1"/>
  <c r="L18" i="1"/>
  <c r="J18" i="1"/>
  <c r="H18" i="1"/>
  <c r="H16" i="1" s="1"/>
  <c r="D5" i="3" s="1"/>
  <c r="F18" i="1"/>
  <c r="N17" i="1"/>
  <c r="N16" i="1" s="1"/>
  <c r="G5" i="3" s="1"/>
  <c r="L17" i="1"/>
  <c r="L16" i="1" s="1"/>
  <c r="F5" i="3" s="1"/>
  <c r="J17" i="1"/>
  <c r="H17" i="1"/>
  <c r="F17" i="1"/>
  <c r="N15" i="1"/>
  <c r="L15" i="1"/>
  <c r="J15" i="1"/>
  <c r="H15" i="1"/>
  <c r="F15" i="1"/>
  <c r="F12" i="1" s="1"/>
  <c r="C4" i="3" s="1"/>
  <c r="N14" i="1"/>
  <c r="N12" i="1" s="1"/>
  <c r="G4" i="3" s="1"/>
  <c r="L14" i="1"/>
  <c r="L12" i="1" s="1"/>
  <c r="F4" i="3" s="1"/>
  <c r="J14" i="1"/>
  <c r="J12" i="1" s="1"/>
  <c r="E4" i="3" s="1"/>
  <c r="H14" i="1"/>
  <c r="H12" i="1" s="1"/>
  <c r="D4" i="3" s="1"/>
  <c r="F14" i="1"/>
  <c r="N13" i="1"/>
  <c r="L13" i="1"/>
  <c r="J13" i="1"/>
  <c r="H13" i="1"/>
  <c r="F13" i="1"/>
  <c r="N11" i="1"/>
  <c r="N25" i="1" s="1"/>
  <c r="L11" i="1"/>
  <c r="J11" i="1"/>
  <c r="H11" i="1"/>
  <c r="F11" i="1"/>
  <c r="N10" i="1"/>
  <c r="L10" i="1"/>
  <c r="J10" i="1"/>
  <c r="H10" i="1"/>
  <c r="F10" i="1"/>
  <c r="N9" i="1"/>
  <c r="N8" i="1" s="1"/>
  <c r="G3" i="3" s="1"/>
  <c r="L9" i="1"/>
  <c r="L25" i="1" s="1"/>
  <c r="J9" i="1"/>
  <c r="H9" i="1"/>
  <c r="F9" i="1"/>
  <c r="F16" i="1" l="1"/>
  <c r="C5" i="3" s="1"/>
  <c r="J21" i="1"/>
  <c r="E6" i="3" s="1"/>
  <c r="J16" i="1"/>
  <c r="E5" i="3" s="1"/>
  <c r="J25" i="1"/>
  <c r="E7" i="3" s="1"/>
  <c r="H21" i="1"/>
  <c r="D6" i="3" s="1"/>
  <c r="H25" i="1"/>
  <c r="D7" i="3" s="1"/>
  <c r="F21" i="1"/>
  <c r="C6" i="3" s="1"/>
  <c r="F25" i="1"/>
  <c r="C7" i="3" s="1"/>
  <c r="F8" i="1"/>
  <c r="C3" i="3" s="1"/>
  <c r="H8" i="1"/>
  <c r="D3" i="3" s="1"/>
  <c r="J8" i="1"/>
  <c r="E3" i="3" s="1"/>
  <c r="L8" i="1"/>
  <c r="F3" i="3" s="1"/>
  <c r="C8" i="3" l="1"/>
  <c r="F8" i="3"/>
  <c r="E8" i="3"/>
  <c r="G8" i="3"/>
  <c r="D8" i="3"/>
</calcChain>
</file>

<file path=xl/sharedStrings.xml><?xml version="1.0" encoding="utf-8"?>
<sst xmlns="http://schemas.openxmlformats.org/spreadsheetml/2006/main" count="116" uniqueCount="106">
  <si>
    <t>Bewertungsmatrix – Zuschlagskriterien</t>
  </si>
  <si>
    <t>Vergabe #4263-329677: Instrumentenmanagement | Universitätsmedizin Greifswald | Wettbewerblicher Dialog §§ 18, 74 ff. VgV</t>
  </si>
  <si>
    <t>Punkteskala:  0 = nicht erfüllt  |  2 = mangelhaft  |  4 = ausreichend  |  6 = befriedigend  |  8 = gut  |  10 = sehr gut / vollständig erfüllt   │  Eingabefelder (gelb) vom Bewertungsgremium ausfüllen.</t>
  </si>
  <si>
    <t>Nr.</t>
  </si>
  <si>
    <t>Kriterium / Unterkriterium</t>
  </si>
  <si>
    <t>Gewichtung</t>
  </si>
  <si>
    <t>Max.
Punkte</t>
  </si>
  <si>
    <t>Bieter 1</t>
  </si>
  <si>
    <t>Bieter 2</t>
  </si>
  <si>
    <t>Bieter 3</t>
  </si>
  <si>
    <t>Bieter 4</t>
  </si>
  <si>
    <t>Bieter 5</t>
  </si>
  <si>
    <t>Bewertungshinweise / Erläuterung</t>
  </si>
  <si>
    <t>Punkte
(0–10)</t>
  </si>
  <si>
    <t>Gewichtetes
Ergebnis</t>
  </si>
  <si>
    <t>1</t>
  </si>
  <si>
    <t>PREIS / WIRTSCHAFTLICHKEIT</t>
  </si>
  <si>
    <t>1.1</t>
  </si>
  <si>
    <t xml:space="preserve">        Angebotspreis Jahrespauschale</t>
  </si>
  <si>
    <t>Günstigstes Angebot erhält 10 Punkte. Lineare Interpolation: Punkte = 10 × (Min-Preis / Angebotspreis). Basis: Jahrespauschale über die feste Vertragslaufzeit (48 Monate).</t>
  </si>
  <si>
    <t>1.2</t>
  </si>
  <si>
    <t xml:space="preserve">        Variable Kostenkomponenten</t>
  </si>
  <si>
    <t>Bewertung der Kalkulation variabler Anteile (Reparaturkosten je Einheit, Expressaufschlag). Transparenz und Nachvollziehbarkeit der Preisstruktur.</t>
  </si>
  <si>
    <t>1.3</t>
  </si>
  <si>
    <t xml:space="preserve">        Preis-Leistungs-Verhältnis / Wirtschaftlichkeit</t>
  </si>
  <si>
    <t>Gesamtbeurteilung der Wirtschaftlichkeit über die Vertragslaufzeit (5 Jahre inkl. Option). Berücksichtigt Gesamtkosten inkl. Nebenleistungen.</t>
  </si>
  <si>
    <t>2</t>
  </si>
  <si>
    <t>VERGÜTUNGSMODELL, RISIKOTEILUNG &amp; WIRTSCHAFTLICHKEIT DES KONZEPTS</t>
  </si>
  <si>
    <t>2.1</t>
  </si>
  <si>
    <t xml:space="preserve">        Vergütungsmodell (Struktur &amp; Kalkulation)</t>
  </si>
  <si>
    <t>Bewertung des entwickelten hybriden Vergütungsmodells (Pauschale + variable Komponenten). Trennschärfe zwischen kalkulierbaren und aufwandsabhängigen Leistungen. Realistische, marktorientierte Preisgestaltung. Entspricht LV Teil C, Abschnitt 5.1.</t>
  </si>
  <si>
    <t>2.2</t>
  </si>
  <si>
    <t xml:space="preserve">        Risikoteilung &amp; Kostenkontrolle</t>
  </si>
  <si>
    <t>Fairer und steuerbarer Risikoaufteilungsmechanismus. Marktkonformität der Risikoanteile. Praktikabilität eines Risikopuffers. Klare Verantwortungsverteilung AG/AN. Entspricht LV Teil C, Abschnitt 5.2.</t>
  </si>
  <si>
    <t>2.3</t>
  </si>
  <si>
    <t xml:space="preserve">        Transparenz der Kalkulation &amp; Preisnachweise</t>
  </si>
  <si>
    <t>Nachweisfähiges, marktorientiertes Preisnachweissystem für Neuware. Belastbare Datengrundlage und Methodik zur Bestandsbewertung. Entspricht LV Teil C, Abschnitt 5.4/5.5.</t>
  </si>
  <si>
    <t>3</t>
  </si>
  <si>
    <t>VERSORGUNGSSICHERHEIT &amp; SERVICE-LEVEL (SLA)</t>
  </si>
  <si>
    <t>3.1</t>
  </si>
  <si>
    <t xml:space="preserve">        Interne Organisation &amp; Prozessqualität</t>
  </si>
  <si>
    <t>Personaleinsatz, wöchentliche persönliche Betreuung in AEMP nachgewiesen. Detaillierter Prozessablauf (Abholung → Rücklieferung). Einhaltung 10-Werktage-Frist. Wareneingangskontrolle, Rückverfolgbarkeit.</t>
  </si>
  <si>
    <t>3.2</t>
  </si>
  <si>
    <t xml:space="preserve">        Leihgeräteservice &amp; Ausfallkonzept</t>
  </si>
  <si>
    <t>Kostenloser Leihgeräteservice für alle Motorensysteme und Optiken, Verfügbarkeit binnen 24 Stunden. Vertretungsregelung bei Personalausfall. Konzept bei Lieferengpässen / Herstellerengpässen.</t>
  </si>
  <si>
    <t>3.3</t>
  </si>
  <si>
    <t xml:space="preserve">        Service-Level-Indikatoren (SLI) &amp; Sanktionen</t>
  </si>
  <si>
    <t>Klare SLI-Definition (Fristen, Rückgabequoten, Expressleistungen). Sachgerechtes Eskalationssystem (Hinweis → Nachbesserung → Vertragsstrafe). Ausgewogene Sanktionsmechanismen. Entspricht LV Teil C, Abschnitt 5.3.</t>
  </si>
  <si>
    <t>3.4</t>
  </si>
  <si>
    <t xml:space="preserve">        Schulungskonzept (AEMP / OP-Personal)</t>
  </si>
  <si>
    <t>Jährlich mind. 16 Std. auf 3 Tage im Schichtbetrieb. Instrumentenkunde, Reparaturvermeidung/-erkennung. Qualifikation der Trainer, Teilnahmedokumentation.</t>
  </si>
  <si>
    <t>4</t>
  </si>
  <si>
    <t>QUALITÄTSMANAGEMENT, REPORTING &amp; DATENGRUNDLAGE</t>
  </si>
  <si>
    <t>4.1</t>
  </si>
  <si>
    <t xml:space="preserve">        QS-System &amp; Zertifizierung</t>
  </si>
  <si>
    <t>ISO 13485 oder gleichwertig. Hauptamtliche QS-Mitarbeiter. Interne Audits, Fehleranalyse, CAPA-Prozess. Reklamationsmanagement Klasse A/B, Quartalsauswertung.</t>
  </si>
  <si>
    <t>4.2</t>
  </si>
  <si>
    <t xml:space="preserve">        Dokumentation &amp; MDR-Konformität</t>
  </si>
  <si>
    <t>MDR-konforme Dokumentation. Eindeutige Produktidentifikation, Rückverfolgbarkeit. Nachweis validierter Verfahren und Originalersatzteile.</t>
  </si>
  <si>
    <t>4.3</t>
  </si>
  <si>
    <t xml:space="preserve">        Reporting-Konzept &amp; IT-Schnittstellen</t>
  </si>
  <si>
    <t>Kostenkontrolle, Quartalsauswertungen, Methodik zur Instrumentenbewertung. Darstellung IT-System und Schnittstellen zur Datenpflege. Entspricht LV Teil C, Abschnitt 5.5.</t>
  </si>
  <si>
    <t>GESAMTERGEBNIS (max. 10,00 Punkte)</t>
  </si>
  <si>
    <t>Bewertungshinweise und Punkteskala</t>
  </si>
  <si>
    <t>Punkte   Bewertung   Bedeutung</t>
  </si>
  <si>
    <t>0</t>
  </si>
  <si>
    <t>Nicht erfüllt</t>
  </si>
  <si>
    <t>Keine Angaben / vollständiges Versagen. Kriterium ist nicht ansatzweise erfüllt.</t>
  </si>
  <si>
    <t>Mangelhaft</t>
  </si>
  <si>
    <t>Wesentliche Anforderungen fehlen. Konzept erkennbar, aber unzureichend ausgearbeitet.</t>
  </si>
  <si>
    <t>Ausreichend</t>
  </si>
  <si>
    <t>Grundlegende Anforderungen erfüllt, erhebliche Lücken vorhanden.</t>
  </si>
  <si>
    <t>6</t>
  </si>
  <si>
    <t>Befriedigend</t>
  </si>
  <si>
    <t>Mehrheitliche Anforderungen erfüllt, kleinere Defizite erkennbar.</t>
  </si>
  <si>
    <t>8</t>
  </si>
  <si>
    <t>Gut</t>
  </si>
  <si>
    <t>Anforderungen weitgehend erfüllt, nur geringfügige Abweichungen.</t>
  </si>
  <si>
    <t>10</t>
  </si>
  <si>
    <t>Sehr gut / Vollständig</t>
  </si>
  <si>
    <t>Alle Anforderungen vollständig und überzeugend erfüllt, ggf. Mehrwert erkennbar.</t>
  </si>
  <si>
    <t>Hinweise zur Durchführung der Bewertung</t>
  </si>
  <si>
    <t>Gremium</t>
  </si>
  <si>
    <t>Jedes Mitglied des Bewertungsgremiums trägt seine Punkte unabhängig ein. Anschließend wird der Mittelwert gebildet.</t>
  </si>
  <si>
    <t>Dokumentation</t>
  </si>
  <si>
    <t>Für jedes Unterkriterium ist eine kurze schriftliche Begründung der Punktevergabe im Vergabevermerk festzuhalten.</t>
  </si>
  <si>
    <t>Gleichbehandlung</t>
  </si>
  <si>
    <t>Alle Bieter werden anhand exakt derselben Unterlagen und Maßstäbe bewertet (§ 97 Abs. 2 GWB).</t>
  </si>
  <si>
    <t>Preisformel</t>
  </si>
  <si>
    <t>Bieter 1.1/1.2: Günstigstes Angebot = 10 Punkte. Weitere: Punkte = 10 × (Min-Preis / Angebotspreis).</t>
  </si>
  <si>
    <t>Nachkommastellen</t>
  </si>
  <si>
    <t>Gewichtete Punkte werden mit 2 Dezimalstellen ausgewiesen. Gesamtergebnis gerundet auf 2 Stellen.</t>
  </si>
  <si>
    <t>Mindestpunkte</t>
  </si>
  <si>
    <t>Bei weniger als 4 Punkten in einem Hauptkriterium (Preis oder Qualität) kann ein Ausschluss geprüft werden.</t>
  </si>
  <si>
    <t>Rangfolge</t>
  </si>
  <si>
    <t>Zuschlag erhält das Angebot mit dem höchsten Gesamtergebnis. Bei Gleichstand entscheidet das Qualitätskriterium.</t>
  </si>
  <si>
    <t>Rangfolge – Zusammenfassung der Angebotswertung</t>
  </si>
  <si>
    <t>Rang</t>
  </si>
  <si>
    <t>Kriterium</t>
  </si>
  <si>
    <t>Anmerkung</t>
  </si>
  <si>
    <t>Preis / Wirtschaftlichkeit (40 %)</t>
  </si>
  <si>
    <t>Vergütungsmodell, Risikoteilung &amp; Wirtschaftlichkeit (30 %)</t>
  </si>
  <si>
    <t>Versorgungssicherheit &amp; Service-Level (20 %)</t>
  </si>
  <si>
    <t>QM, Reporting &amp; Datengrundlage (10 %)</t>
  </si>
  <si>
    <t>GESAMTERGEBNIS</t>
  </si>
  <si>
    <t>Rang (1 = Bestangebot)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</si>
</sst>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6" x14ac:knownFonts="1">
    <font>
      <sz val="11"/>
      <color theme="1"/>
      <name val="Calibri"/>
      <family val="2"/>
      <charset val="1"/>
    </font>
    <font>
      <b/>
      <sz val="14"/>
      <color rgb="FFFFFFFF"/>
      <name val="Arial"/>
      <charset val="1"/>
    </font>
    <font>
      <sz val="9"/>
      <color rgb="FFFFFFFF"/>
      <name val="Arial"/>
      <charset val="1"/>
    </font>
    <font>
      <sz val="11"/>
      <color rgb="FFFFFFFF"/>
      <name val="Arial"/>
      <charset val="1"/>
    </font>
    <font>
      <sz val="9"/>
      <color rgb="FF404040"/>
      <name val="Arial"/>
      <charset val="1"/>
    </font>
    <font>
      <b/>
      <sz val="9"/>
      <color rgb="FFFFFFFF"/>
      <name val="Arial"/>
      <charset val="1"/>
    </font>
    <font>
      <b/>
      <sz val="10"/>
      <color rgb="FFFFFFFF"/>
      <name val="Arial"/>
      <charset val="1"/>
    </font>
    <font>
      <sz val="8"/>
      <color rgb="FFFFFFFF"/>
      <name val="Arial"/>
      <charset val="1"/>
    </font>
    <font>
      <sz val="9"/>
      <color rgb="FF000000"/>
      <name val="Arial"/>
      <charset val="1"/>
    </font>
    <font>
      <i/>
      <sz val="8"/>
      <color rgb="FF404040"/>
      <name val="Arial"/>
      <charset val="1"/>
    </font>
    <font>
      <b/>
      <sz val="11"/>
      <color rgb="FFFFFFFF"/>
      <name val="Arial"/>
      <charset val="1"/>
    </font>
    <font>
      <b/>
      <sz val="13"/>
      <color rgb="FFFFFFFF"/>
      <name val="Arial"/>
      <charset val="1"/>
    </font>
    <font>
      <sz val="11"/>
      <color rgb="FF000000"/>
      <name val="Arial"/>
      <charset val="1"/>
    </font>
    <font>
      <b/>
      <sz val="9"/>
      <color rgb="FF000000"/>
      <name val="Arial"/>
      <charset val="1"/>
    </font>
    <font>
      <sz val="10"/>
      <color rgb="FF000000"/>
      <name val="Arial"/>
      <charset val="1"/>
    </font>
    <font>
      <b/>
      <sz val="10"/>
      <color rgb="FF000000"/>
      <name val="Arial"/>
      <charset val="1"/>
    </font>
  </fonts>
  <fills count="22">
    <fill>
      <patternFill patternType="none"/>
    </fill>
    <fill>
      <patternFill patternType="gray125"/>
    </fill>
    <fill>
      <patternFill patternType="solid">
        <fgColor rgb="FF1F3864"/>
        <bgColor rgb="FF1B4F72"/>
      </patternFill>
    </fill>
    <fill>
      <patternFill patternType="solid">
        <fgColor rgb="FFFFFFFF"/>
        <bgColor rgb="FFF2F2F2"/>
      </patternFill>
    </fill>
    <fill>
      <patternFill patternType="solid">
        <fgColor rgb="FFF2F2F2"/>
        <bgColor rgb="FFEAF3EB"/>
      </patternFill>
    </fill>
    <fill>
      <patternFill patternType="solid">
        <fgColor rgb="FF2E5FA3"/>
        <bgColor rgb="FF1B4F72"/>
      </patternFill>
    </fill>
    <fill>
      <patternFill patternType="solid">
        <fgColor rgb="FF1F5C2E"/>
        <bgColor rgb="FF1B4F72"/>
      </patternFill>
    </fill>
    <fill>
      <patternFill patternType="solid">
        <fgColor rgb="FFEAF3EB"/>
        <bgColor rgb="FFF2F2F2"/>
      </patternFill>
    </fill>
    <fill>
      <patternFill patternType="solid">
        <fgColor rgb="FFFFF2CC"/>
        <bgColor rgb="FFFFFACC"/>
      </patternFill>
    </fill>
    <fill>
      <patternFill patternType="solid">
        <fgColor rgb="FF4A235A"/>
        <bgColor rgb="FF404040"/>
      </patternFill>
    </fill>
    <fill>
      <patternFill patternType="solid">
        <fgColor rgb="FFF3E5F5"/>
        <bgColor rgb="FFEAECEE"/>
      </patternFill>
    </fill>
    <fill>
      <patternFill patternType="solid">
        <fgColor rgb="FF1B4F72"/>
        <bgColor rgb="FF1F3864"/>
      </patternFill>
    </fill>
    <fill>
      <patternFill patternType="solid">
        <fgColor rgb="FFD6EAF8"/>
        <bgColor rgb="FFD6E4F0"/>
      </patternFill>
    </fill>
    <fill>
      <patternFill patternType="solid">
        <fgColor rgb="FF1C2833"/>
        <bgColor rgb="FF1F3864"/>
      </patternFill>
    </fill>
    <fill>
      <patternFill patternType="solid">
        <fgColor rgb="FFEAECEE"/>
        <bgColor rgb="FFEAF3EB"/>
      </patternFill>
    </fill>
    <fill>
      <patternFill patternType="solid">
        <fgColor rgb="FFFFCCCC"/>
        <bgColor rgb="FFFFDDCC"/>
      </patternFill>
    </fill>
    <fill>
      <patternFill patternType="solid">
        <fgColor rgb="FFFFDDCC"/>
        <bgColor rgb="FFFFCCCC"/>
      </patternFill>
    </fill>
    <fill>
      <patternFill patternType="solid">
        <fgColor rgb="FFFFFFCC"/>
        <bgColor rgb="FFFFFACC"/>
      </patternFill>
    </fill>
    <fill>
      <patternFill patternType="solid">
        <fgColor rgb="FFFFFACC"/>
        <bgColor rgb="FFFFFFCC"/>
      </patternFill>
    </fill>
    <fill>
      <patternFill patternType="solid">
        <fgColor rgb="FFDDFFCC"/>
        <bgColor rgb="FFCCFFCC"/>
      </patternFill>
    </fill>
    <fill>
      <patternFill patternType="solid">
        <fgColor rgb="FFCCFFCC"/>
        <bgColor rgb="FFDDFFCC"/>
      </patternFill>
    </fill>
    <fill>
      <patternFill patternType="solid">
        <fgColor rgb="FFD6E4F0"/>
        <bgColor rgb="FFD6EAF8"/>
      </patternFill>
    </fill>
  </fills>
  <borders count="4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/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/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left" vertical="center" wrapText="1"/>
    </xf>
    <xf numFmtId="9" fontId="5" fillId="6" borderId="1" xfId="0" applyNumberFormat="1" applyFont="1" applyFill="1" applyBorder="1" applyAlignment="1">
      <alignment horizontal="center" vertical="center"/>
    </xf>
    <xf numFmtId="2" fontId="5" fillId="6" borderId="1" xfId="0" applyNumberFormat="1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left" vertical="center" wrapText="1"/>
    </xf>
    <xf numFmtId="0" fontId="8" fillId="7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left" vertical="center" wrapText="1"/>
    </xf>
    <xf numFmtId="164" fontId="8" fillId="7" borderId="1" xfId="0" applyNumberFormat="1" applyFont="1" applyFill="1" applyBorder="1" applyAlignment="1">
      <alignment horizontal="center" vertical="center"/>
    </xf>
    <xf numFmtId="1" fontId="8" fillId="7" borderId="1" xfId="0" applyNumberFormat="1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2" fontId="8" fillId="4" borderId="1" xfId="0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left" vertical="center" wrapText="1"/>
    </xf>
    <xf numFmtId="0" fontId="5" fillId="9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left" vertical="center" wrapText="1"/>
    </xf>
    <xf numFmtId="9" fontId="5" fillId="9" borderId="1" xfId="0" applyNumberFormat="1" applyFont="1" applyFill="1" applyBorder="1" applyAlignment="1">
      <alignment horizontal="center" vertical="center"/>
    </xf>
    <xf numFmtId="2" fontId="5" fillId="9" borderId="1" xfId="0" applyNumberFormat="1" applyFont="1" applyFill="1" applyBorder="1" applyAlignment="1">
      <alignment horizontal="center" vertical="center"/>
    </xf>
    <xf numFmtId="0" fontId="7" fillId="9" borderId="1" xfId="0" applyFont="1" applyFill="1" applyBorder="1" applyAlignment="1">
      <alignment horizontal="left" vertical="center" wrapText="1"/>
    </xf>
    <xf numFmtId="0" fontId="8" fillId="10" borderId="1" xfId="0" applyFont="1" applyFill="1" applyBorder="1" applyAlignment="1">
      <alignment horizontal="center" vertical="center"/>
    </xf>
    <xf numFmtId="0" fontId="8" fillId="10" borderId="1" xfId="0" applyFont="1" applyFill="1" applyBorder="1" applyAlignment="1">
      <alignment horizontal="left" vertical="center" wrapText="1"/>
    </xf>
    <xf numFmtId="164" fontId="8" fillId="10" borderId="1" xfId="0" applyNumberFormat="1" applyFont="1" applyFill="1" applyBorder="1" applyAlignment="1">
      <alignment horizontal="center" vertical="center"/>
    </xf>
    <xf numFmtId="1" fontId="8" fillId="10" borderId="1" xfId="0" applyNumberFormat="1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horizontal="center" vertical="center"/>
    </xf>
    <xf numFmtId="0" fontId="6" fillId="11" borderId="1" xfId="0" applyFont="1" applyFill="1" applyBorder="1" applyAlignment="1">
      <alignment horizontal="left" vertical="center" wrapText="1"/>
    </xf>
    <xf numFmtId="9" fontId="5" fillId="11" borderId="1" xfId="0" applyNumberFormat="1" applyFont="1" applyFill="1" applyBorder="1" applyAlignment="1">
      <alignment horizontal="center" vertical="center"/>
    </xf>
    <xf numFmtId="2" fontId="5" fillId="11" borderId="1" xfId="0" applyNumberFormat="1" applyFont="1" applyFill="1" applyBorder="1" applyAlignment="1">
      <alignment horizontal="center" vertical="center"/>
    </xf>
    <xf numFmtId="0" fontId="7" fillId="11" borderId="1" xfId="0" applyFont="1" applyFill="1" applyBorder="1" applyAlignment="1">
      <alignment horizontal="left" vertical="center" wrapText="1"/>
    </xf>
    <xf numFmtId="0" fontId="8" fillId="12" borderId="1" xfId="0" applyFont="1" applyFill="1" applyBorder="1" applyAlignment="1">
      <alignment horizontal="center" vertical="center"/>
    </xf>
    <xf numFmtId="0" fontId="8" fillId="12" borderId="1" xfId="0" applyFont="1" applyFill="1" applyBorder="1" applyAlignment="1">
      <alignment horizontal="left" vertical="center" wrapText="1"/>
    </xf>
    <xf numFmtId="164" fontId="8" fillId="12" borderId="1" xfId="0" applyNumberFormat="1" applyFont="1" applyFill="1" applyBorder="1" applyAlignment="1">
      <alignment horizontal="center" vertical="center"/>
    </xf>
    <xf numFmtId="1" fontId="8" fillId="12" borderId="1" xfId="0" applyNumberFormat="1" applyFont="1" applyFill="1" applyBorder="1" applyAlignment="1">
      <alignment horizontal="center" vertical="center"/>
    </xf>
    <xf numFmtId="0" fontId="5" fillId="13" borderId="1" xfId="0" applyFont="1" applyFill="1" applyBorder="1" applyAlignment="1">
      <alignment horizontal="center" vertical="center"/>
    </xf>
    <xf numFmtId="0" fontId="6" fillId="13" borderId="1" xfId="0" applyFont="1" applyFill="1" applyBorder="1" applyAlignment="1">
      <alignment horizontal="left" vertical="center" wrapText="1"/>
    </xf>
    <xf numFmtId="9" fontId="5" fillId="13" borderId="1" xfId="0" applyNumberFormat="1" applyFont="1" applyFill="1" applyBorder="1" applyAlignment="1">
      <alignment horizontal="center" vertical="center"/>
    </xf>
    <xf numFmtId="2" fontId="5" fillId="13" borderId="1" xfId="0" applyNumberFormat="1" applyFont="1" applyFill="1" applyBorder="1" applyAlignment="1">
      <alignment horizontal="center" vertical="center"/>
    </xf>
    <xf numFmtId="0" fontId="7" fillId="13" borderId="1" xfId="0" applyFont="1" applyFill="1" applyBorder="1" applyAlignment="1">
      <alignment horizontal="left" vertical="center" wrapText="1"/>
    </xf>
    <xf numFmtId="0" fontId="8" fillId="14" borderId="1" xfId="0" applyFont="1" applyFill="1" applyBorder="1" applyAlignment="1">
      <alignment horizontal="center" vertical="center"/>
    </xf>
    <xf numFmtId="0" fontId="8" fillId="14" borderId="1" xfId="0" applyFont="1" applyFill="1" applyBorder="1" applyAlignment="1">
      <alignment horizontal="left" vertical="center" wrapText="1"/>
    </xf>
    <xf numFmtId="164" fontId="8" fillId="14" borderId="1" xfId="0" applyNumberFormat="1" applyFont="1" applyFill="1" applyBorder="1" applyAlignment="1">
      <alignment horizontal="center" vertical="center"/>
    </xf>
    <xf numFmtId="1" fontId="8" fillId="14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9" fontId="5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8" fillId="15" borderId="1" xfId="0" applyFont="1" applyFill="1" applyBorder="1" applyAlignment="1">
      <alignment horizontal="center" vertical="center"/>
    </xf>
    <xf numFmtId="0" fontId="8" fillId="15" borderId="1" xfId="0" applyFont="1" applyFill="1" applyBorder="1" applyAlignment="1">
      <alignment horizontal="left" vertical="center" wrapText="1"/>
    </xf>
    <xf numFmtId="0" fontId="8" fillId="16" borderId="1" xfId="0" applyFont="1" applyFill="1" applyBorder="1" applyAlignment="1">
      <alignment horizontal="center" vertical="center"/>
    </xf>
    <xf numFmtId="0" fontId="8" fillId="16" borderId="1" xfId="0" applyFont="1" applyFill="1" applyBorder="1" applyAlignment="1">
      <alignment horizontal="left" vertical="center" wrapText="1"/>
    </xf>
    <xf numFmtId="0" fontId="8" fillId="17" borderId="1" xfId="0" applyFont="1" applyFill="1" applyBorder="1" applyAlignment="1">
      <alignment horizontal="center" vertical="center"/>
    </xf>
    <xf numFmtId="0" fontId="8" fillId="17" borderId="1" xfId="0" applyFont="1" applyFill="1" applyBorder="1" applyAlignment="1">
      <alignment horizontal="left" vertical="center" wrapText="1"/>
    </xf>
    <xf numFmtId="0" fontId="8" fillId="18" borderId="1" xfId="0" applyFont="1" applyFill="1" applyBorder="1" applyAlignment="1">
      <alignment horizontal="center" vertical="center"/>
    </xf>
    <xf numFmtId="0" fontId="8" fillId="18" borderId="1" xfId="0" applyFont="1" applyFill="1" applyBorder="1" applyAlignment="1">
      <alignment horizontal="left" vertical="center" wrapText="1"/>
    </xf>
    <xf numFmtId="0" fontId="8" fillId="19" borderId="1" xfId="0" applyFont="1" applyFill="1" applyBorder="1" applyAlignment="1">
      <alignment horizontal="center" vertical="center"/>
    </xf>
    <xf numFmtId="0" fontId="8" fillId="19" borderId="1" xfId="0" applyFont="1" applyFill="1" applyBorder="1" applyAlignment="1">
      <alignment horizontal="left" vertical="center" wrapText="1"/>
    </xf>
    <xf numFmtId="0" fontId="8" fillId="20" borderId="1" xfId="0" applyFont="1" applyFill="1" applyBorder="1" applyAlignment="1">
      <alignment horizontal="center" vertical="center"/>
    </xf>
    <xf numFmtId="0" fontId="8" fillId="20" borderId="1" xfId="0" applyFont="1" applyFill="1" applyBorder="1" applyAlignment="1">
      <alignment horizontal="left" vertical="center" wrapText="1"/>
    </xf>
    <xf numFmtId="0" fontId="13" fillId="21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/>
    <xf numFmtId="0" fontId="14" fillId="7" borderId="1" xfId="0" applyFont="1" applyFill="1" applyBorder="1" applyAlignment="1">
      <alignment horizontal="left" vertical="center"/>
    </xf>
    <xf numFmtId="2" fontId="14" fillId="7" borderId="1" xfId="0" applyNumberFormat="1" applyFont="1" applyFill="1" applyBorder="1" applyAlignment="1">
      <alignment horizontal="center" vertical="center"/>
    </xf>
    <xf numFmtId="0" fontId="0" fillId="10" borderId="1" xfId="0" applyFill="1" applyBorder="1" applyAlignment="1"/>
    <xf numFmtId="0" fontId="14" fillId="10" borderId="1" xfId="0" applyFont="1" applyFill="1" applyBorder="1" applyAlignment="1">
      <alignment horizontal="left" vertical="center"/>
    </xf>
    <xf numFmtId="2" fontId="14" fillId="10" borderId="1" xfId="0" applyNumberFormat="1" applyFont="1" applyFill="1" applyBorder="1" applyAlignment="1">
      <alignment horizontal="center" vertical="center"/>
    </xf>
    <xf numFmtId="0" fontId="0" fillId="12" borderId="1" xfId="0" applyFill="1" applyBorder="1" applyAlignment="1"/>
    <xf numFmtId="0" fontId="14" fillId="12" borderId="1" xfId="0" applyFont="1" applyFill="1" applyBorder="1" applyAlignment="1">
      <alignment horizontal="left" vertical="center"/>
    </xf>
    <xf numFmtId="2" fontId="14" fillId="12" borderId="1" xfId="0" applyNumberFormat="1" applyFont="1" applyFill="1" applyBorder="1" applyAlignment="1">
      <alignment horizontal="center" vertical="center"/>
    </xf>
    <xf numFmtId="0" fontId="0" fillId="14" borderId="1" xfId="0" applyFill="1" applyBorder="1" applyAlignment="1"/>
    <xf numFmtId="0" fontId="14" fillId="14" borderId="1" xfId="0" applyFont="1" applyFill="1" applyBorder="1" applyAlignment="1">
      <alignment horizontal="left" vertical="center"/>
    </xf>
    <xf numFmtId="2" fontId="14" fillId="14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/>
    <xf numFmtId="0" fontId="6" fillId="2" borderId="1" xfId="0" applyFont="1" applyFill="1" applyBorder="1" applyAlignment="1">
      <alignment horizontal="left" vertical="center"/>
    </xf>
    <xf numFmtId="2" fontId="6" fillId="2" borderId="1" xfId="0" applyNumberFormat="1" applyFont="1" applyFill="1" applyBorder="1" applyAlignment="1">
      <alignment horizontal="center" vertical="center"/>
    </xf>
    <xf numFmtId="0" fontId="15" fillId="8" borderId="1" xfId="0" applyFont="1" applyFill="1" applyBorder="1" applyAlignment="1">
      <alignment horizontal="center" vertical="center"/>
    </xf>
    <xf numFmtId="0" fontId="0" fillId="4" borderId="1" xfId="0" applyFill="1" applyBorder="1" applyAlignment="1"/>
    <xf numFmtId="0" fontId="0" fillId="0" borderId="0" xfId="0" applyBorder="1" applyAlignment="1"/>
    <xf numFmtId="0" fontId="6" fillId="5" borderId="1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/>
    <xf numFmtId="0" fontId="4" fillId="4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0" fillId="2" borderId="1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CC"/>
      <rgbColor rgb="FFFF00FF"/>
      <rgbColor rgb="FF00FFFF"/>
      <rgbColor rgb="FF800000"/>
      <rgbColor rgb="FF1F5C2E"/>
      <rgbColor rgb="FF000080"/>
      <rgbColor rgb="FF808000"/>
      <rgbColor rgb="FF800080"/>
      <rgbColor rgb="FF1B4F72"/>
      <rgbColor rgb="FFBFBFBF"/>
      <rgbColor rgb="FF808080"/>
      <rgbColor rgb="FFF2F2F2"/>
      <rgbColor rgb="FF993366"/>
      <rgbColor rgb="FFFFFFCC"/>
      <rgbColor rgb="FFD6EAF8"/>
      <rgbColor rgb="FF660066"/>
      <rgbColor rgb="FFFF8080"/>
      <rgbColor rgb="FF2E5FA3"/>
      <rgbColor rgb="FFD6E4F0"/>
      <rgbColor rgb="FF000080"/>
      <rgbColor rgb="FFFF00FF"/>
      <rgbColor rgb="FFEAF3EB"/>
      <rgbColor rgb="FF00FFFF"/>
      <rgbColor rgb="FF800080"/>
      <rgbColor rgb="FF800000"/>
      <rgbColor rgb="FF008080"/>
      <rgbColor rgb="FF0000FF"/>
      <rgbColor rgb="FF00CCFF"/>
      <rgbColor rgb="FFDDFFCC"/>
      <rgbColor rgb="FFCCFFCC"/>
      <rgbColor rgb="FFFFFACC"/>
      <rgbColor rgb="FFEAECEE"/>
      <rgbColor rgb="FFFFDDCC"/>
      <rgbColor rgb="FFF3E5F5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1F3864"/>
      <rgbColor rgb="FF339966"/>
      <rgbColor rgb="FF003300"/>
      <rgbColor rgb="FF1C2833"/>
      <rgbColor rgb="FF993300"/>
      <rgbColor rgb="FF993366"/>
      <rgbColor rgb="FF4A235A"/>
      <rgbColor rgb="FF40404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showGridLines="0" tabSelected="1" zoomScaleNormal="100" workbookViewId="0">
      <pane ySplit="7" topLeftCell="A8" activePane="bottomLeft" state="frozen"/>
      <selection pane="bottomLeft" activeCell="B10" sqref="B10"/>
    </sheetView>
  </sheetViews>
  <sheetFormatPr baseColWidth="10" defaultColWidth="8.7109375" defaultRowHeight="15" x14ac:dyDescent="0.25"/>
  <cols>
    <col min="1" max="1" width="5" style="1" customWidth="1"/>
    <col min="2" max="2" width="52" style="1" customWidth="1"/>
    <col min="3" max="3" width="11" style="1" customWidth="1"/>
    <col min="4" max="4" width="10" style="1" customWidth="1"/>
    <col min="5" max="5" width="11" style="1" customWidth="1"/>
    <col min="6" max="6" width="12" style="1" customWidth="1"/>
    <col min="7" max="7" width="11" style="1" customWidth="1"/>
    <col min="8" max="8" width="12" style="1" customWidth="1"/>
    <col min="9" max="9" width="11" style="1" customWidth="1"/>
    <col min="10" max="10" width="12" style="1" customWidth="1"/>
    <col min="11" max="11" width="11" style="1" customWidth="1"/>
    <col min="12" max="12" width="12" style="1" customWidth="1"/>
    <col min="13" max="13" width="11" style="1" customWidth="1"/>
    <col min="14" max="14" width="12" style="1" customWidth="1"/>
    <col min="15" max="15" width="35" style="1" customWidth="1"/>
  </cols>
  <sheetData>
    <row r="1" spans="1:15" ht="27.75" customHeight="1" x14ac:dyDescent="0.25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</row>
    <row r="2" spans="1:15" ht="15.75" customHeight="1" x14ac:dyDescent="0.25">
      <c r="A2" s="83" t="s">
        <v>1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</row>
    <row r="3" spans="1:15" ht="6" customHeight="1" x14ac:dyDescent="0.25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</row>
    <row r="4" spans="1:15" ht="27.75" customHeight="1" x14ac:dyDescent="0.25">
      <c r="A4" s="85" t="s">
        <v>2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</row>
    <row r="5" spans="1:15" ht="6" customHeight="1" x14ac:dyDescent="0.25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</row>
    <row r="6" spans="1:15" ht="18" customHeight="1" x14ac:dyDescent="0.25">
      <c r="A6" s="81" t="s">
        <v>3</v>
      </c>
      <c r="B6" s="81" t="s">
        <v>4</v>
      </c>
      <c r="C6" s="81" t="s">
        <v>5</v>
      </c>
      <c r="D6" s="81" t="s">
        <v>6</v>
      </c>
      <c r="E6" s="80" t="s">
        <v>7</v>
      </c>
      <c r="F6" s="80"/>
      <c r="G6" s="80" t="s">
        <v>8</v>
      </c>
      <c r="H6" s="80"/>
      <c r="I6" s="80" t="s">
        <v>9</v>
      </c>
      <c r="J6" s="80"/>
      <c r="K6" s="80" t="s">
        <v>10</v>
      </c>
      <c r="L6" s="80"/>
      <c r="M6" s="80" t="s">
        <v>11</v>
      </c>
      <c r="N6" s="80"/>
      <c r="O6" s="81" t="s">
        <v>12</v>
      </c>
    </row>
    <row r="7" spans="1:15" ht="30" customHeight="1" x14ac:dyDescent="0.25">
      <c r="A7" s="81"/>
      <c r="B7" s="81"/>
      <c r="C7" s="81"/>
      <c r="D7" s="81"/>
      <c r="E7" s="2" t="s">
        <v>13</v>
      </c>
      <c r="F7" s="2" t="s">
        <v>14</v>
      </c>
      <c r="G7" s="2" t="s">
        <v>13</v>
      </c>
      <c r="H7" s="2" t="s">
        <v>14</v>
      </c>
      <c r="I7" s="2" t="s">
        <v>13</v>
      </c>
      <c r="J7" s="2" t="s">
        <v>14</v>
      </c>
      <c r="K7" s="2" t="s">
        <v>13</v>
      </c>
      <c r="L7" s="2" t="s">
        <v>14</v>
      </c>
      <c r="M7" s="2" t="s">
        <v>13</v>
      </c>
      <c r="N7" s="2" t="s">
        <v>14</v>
      </c>
      <c r="O7" s="81"/>
    </row>
    <row r="8" spans="1:15" ht="21.75" customHeight="1" x14ac:dyDescent="0.25">
      <c r="A8" s="3" t="s">
        <v>15</v>
      </c>
      <c r="B8" s="4" t="s">
        <v>16</v>
      </c>
      <c r="C8" s="5">
        <v>0.4</v>
      </c>
      <c r="D8" s="6">
        <v>4</v>
      </c>
      <c r="E8" s="3"/>
      <c r="F8" s="6">
        <f>IFERROR(SUM(F9,F10,F11),"")</f>
        <v>0</v>
      </c>
      <c r="G8" s="3"/>
      <c r="H8" s="6">
        <f>IFERROR(SUM(H9,H10,H11),"")</f>
        <v>0</v>
      </c>
      <c r="I8" s="3"/>
      <c r="J8" s="6">
        <f>IFERROR(SUM(J9,J10,J11),"")</f>
        <v>0</v>
      </c>
      <c r="K8" s="3"/>
      <c r="L8" s="6">
        <f>IFERROR(SUM(L9,L10,L11),"")</f>
        <v>0</v>
      </c>
      <c r="M8" s="3"/>
      <c r="N8" s="6">
        <f>IFERROR(SUM(N9,N10,N11),"")</f>
        <v>0</v>
      </c>
      <c r="O8" s="7"/>
    </row>
    <row r="9" spans="1:15" ht="45" x14ac:dyDescent="0.25">
      <c r="A9" s="8" t="s">
        <v>17</v>
      </c>
      <c r="B9" s="9" t="s">
        <v>18</v>
      </c>
      <c r="C9" s="10">
        <v>0.2</v>
      </c>
      <c r="D9" s="11">
        <v>10</v>
      </c>
      <c r="E9" s="12"/>
      <c r="F9" s="13" t="str">
        <f>IF(E9="","",E9*$C9)</f>
        <v/>
      </c>
      <c r="G9" s="12"/>
      <c r="H9" s="13" t="str">
        <f>IF(G9="","",G9*$C9)</f>
        <v/>
      </c>
      <c r="I9" s="12"/>
      <c r="J9" s="13" t="str">
        <f>IF(I9="","",I9*$C9)</f>
        <v/>
      </c>
      <c r="K9" s="12"/>
      <c r="L9" s="13" t="str">
        <f>IF(K9="","",K9*$C9)</f>
        <v/>
      </c>
      <c r="M9" s="12"/>
      <c r="N9" s="13" t="str">
        <f>IF(M9="","",M9*$C9)</f>
        <v/>
      </c>
      <c r="O9" s="14" t="s">
        <v>19</v>
      </c>
    </row>
    <row r="10" spans="1:15" ht="45" x14ac:dyDescent="0.25">
      <c r="A10" s="8" t="s">
        <v>20</v>
      </c>
      <c r="B10" s="9" t="s">
        <v>21</v>
      </c>
      <c r="C10" s="10">
        <v>0.12</v>
      </c>
      <c r="D10" s="11">
        <v>10</v>
      </c>
      <c r="E10" s="12"/>
      <c r="F10" s="13" t="str">
        <f>IF(E10="","",E10*$C10)</f>
        <v/>
      </c>
      <c r="G10" s="12"/>
      <c r="H10" s="13" t="str">
        <f>IF(G10="","",G10*$C10)</f>
        <v/>
      </c>
      <c r="I10" s="12"/>
      <c r="J10" s="13" t="str">
        <f>IF(I10="","",I10*$C10)</f>
        <v/>
      </c>
      <c r="K10" s="12"/>
      <c r="L10" s="13" t="str">
        <f>IF(K10="","",K10*$C10)</f>
        <v/>
      </c>
      <c r="M10" s="12"/>
      <c r="N10" s="13" t="str">
        <f>IF(M10="","",M10*$C10)</f>
        <v/>
      </c>
      <c r="O10" s="14" t="s">
        <v>22</v>
      </c>
    </row>
    <row r="11" spans="1:15" ht="45" x14ac:dyDescent="0.25">
      <c r="A11" s="8" t="s">
        <v>23</v>
      </c>
      <c r="B11" s="9" t="s">
        <v>24</v>
      </c>
      <c r="C11" s="10">
        <v>0.08</v>
      </c>
      <c r="D11" s="11">
        <v>10</v>
      </c>
      <c r="E11" s="12"/>
      <c r="F11" s="13" t="str">
        <f>IF(E11="","",E11*$C11)</f>
        <v/>
      </c>
      <c r="G11" s="12"/>
      <c r="H11" s="13" t="str">
        <f>IF(G11="","",G11*$C11)</f>
        <v/>
      </c>
      <c r="I11" s="12"/>
      <c r="J11" s="13" t="str">
        <f>IF(I11="","",I11*$C11)</f>
        <v/>
      </c>
      <c r="K11" s="12"/>
      <c r="L11" s="13" t="str">
        <f>IF(K11="","",K11*$C11)</f>
        <v/>
      </c>
      <c r="M11" s="12"/>
      <c r="N11" s="13" t="str">
        <f>IF(M11="","",M11*$C11)</f>
        <v/>
      </c>
      <c r="O11" s="14" t="s">
        <v>25</v>
      </c>
    </row>
    <row r="12" spans="1:15" ht="25.5" x14ac:dyDescent="0.25">
      <c r="A12" s="15" t="s">
        <v>26</v>
      </c>
      <c r="B12" s="16" t="s">
        <v>27</v>
      </c>
      <c r="C12" s="17">
        <v>0.3</v>
      </c>
      <c r="D12" s="18">
        <v>3</v>
      </c>
      <c r="E12" s="15"/>
      <c r="F12" s="18">
        <f>IFERROR(SUM(F13,F14,F15),"")</f>
        <v>0</v>
      </c>
      <c r="G12" s="15"/>
      <c r="H12" s="18">
        <f>IFERROR(SUM(H13,H14,H15),"")</f>
        <v>0</v>
      </c>
      <c r="I12" s="15"/>
      <c r="J12" s="18">
        <f>IFERROR(SUM(J13,J14,J15),"")</f>
        <v>0</v>
      </c>
      <c r="K12" s="15"/>
      <c r="L12" s="18">
        <f>IFERROR(SUM(L13,L14,L15),"")</f>
        <v>0</v>
      </c>
      <c r="M12" s="15"/>
      <c r="N12" s="18">
        <f>IFERROR(SUM(N13,N14,N15),"")</f>
        <v>0</v>
      </c>
      <c r="O12" s="19"/>
    </row>
    <row r="13" spans="1:15" ht="78.75" x14ac:dyDescent="0.25">
      <c r="A13" s="20" t="s">
        <v>28</v>
      </c>
      <c r="B13" s="21" t="s">
        <v>29</v>
      </c>
      <c r="C13" s="22">
        <v>0.12</v>
      </c>
      <c r="D13" s="23">
        <v>10</v>
      </c>
      <c r="E13" s="12"/>
      <c r="F13" s="13" t="str">
        <f>IF(E13="","",E13*$C13)</f>
        <v/>
      </c>
      <c r="G13" s="12"/>
      <c r="H13" s="13" t="str">
        <f>IF(G13="","",G13*$C13)</f>
        <v/>
      </c>
      <c r="I13" s="12"/>
      <c r="J13" s="13" t="str">
        <f>IF(I13="","",I13*$C13)</f>
        <v/>
      </c>
      <c r="K13" s="12"/>
      <c r="L13" s="13" t="str">
        <f>IF(K13="","",K13*$C13)</f>
        <v/>
      </c>
      <c r="M13" s="12"/>
      <c r="N13" s="13" t="str">
        <f>IF(M13="","",M13*$C13)</f>
        <v/>
      </c>
      <c r="O13" s="14" t="s">
        <v>30</v>
      </c>
    </row>
    <row r="14" spans="1:15" ht="67.5" x14ac:dyDescent="0.25">
      <c r="A14" s="20" t="s">
        <v>31</v>
      </c>
      <c r="B14" s="21" t="s">
        <v>32</v>
      </c>
      <c r="C14" s="22">
        <v>0.12</v>
      </c>
      <c r="D14" s="23">
        <v>10</v>
      </c>
      <c r="E14" s="12"/>
      <c r="F14" s="13" t="str">
        <f>IF(E14="","",E14*$C14)</f>
        <v/>
      </c>
      <c r="G14" s="12"/>
      <c r="H14" s="13" t="str">
        <f>IF(G14="","",G14*$C14)</f>
        <v/>
      </c>
      <c r="I14" s="12"/>
      <c r="J14" s="13" t="str">
        <f>IF(I14="","",I14*$C14)</f>
        <v/>
      </c>
      <c r="K14" s="12"/>
      <c r="L14" s="13" t="str">
        <f>IF(K14="","",K14*$C14)</f>
        <v/>
      </c>
      <c r="M14" s="12"/>
      <c r="N14" s="13" t="str">
        <f>IF(M14="","",M14*$C14)</f>
        <v/>
      </c>
      <c r="O14" s="14" t="s">
        <v>33</v>
      </c>
    </row>
    <row r="15" spans="1:15" ht="56.25" x14ac:dyDescent="0.25">
      <c r="A15" s="20" t="s">
        <v>34</v>
      </c>
      <c r="B15" s="21" t="s">
        <v>35</v>
      </c>
      <c r="C15" s="22">
        <v>0.06</v>
      </c>
      <c r="D15" s="23">
        <v>10</v>
      </c>
      <c r="E15" s="12"/>
      <c r="F15" s="13" t="str">
        <f>IF(E15="","",E15*$C15)</f>
        <v/>
      </c>
      <c r="G15" s="12"/>
      <c r="H15" s="13" t="str">
        <f>IF(G15="","",G15*$C15)</f>
        <v/>
      </c>
      <c r="I15" s="12"/>
      <c r="J15" s="13" t="str">
        <f>IF(I15="","",I15*$C15)</f>
        <v/>
      </c>
      <c r="K15" s="12"/>
      <c r="L15" s="13" t="str">
        <f>IF(K15="","",K15*$C15)</f>
        <v/>
      </c>
      <c r="M15" s="12"/>
      <c r="N15" s="13" t="str">
        <f>IF(M15="","",M15*$C15)</f>
        <v/>
      </c>
      <c r="O15" s="14" t="s">
        <v>36</v>
      </c>
    </row>
    <row r="16" spans="1:15" ht="21.75" customHeight="1" x14ac:dyDescent="0.25">
      <c r="A16" s="24" t="s">
        <v>37</v>
      </c>
      <c r="B16" s="25" t="s">
        <v>38</v>
      </c>
      <c r="C16" s="26">
        <v>0.2</v>
      </c>
      <c r="D16" s="27">
        <v>2</v>
      </c>
      <c r="E16" s="24"/>
      <c r="F16" s="27">
        <f>IFERROR(SUM(F17,F18,F19,F20),"")</f>
        <v>0</v>
      </c>
      <c r="G16" s="24"/>
      <c r="H16" s="27">
        <f>IFERROR(SUM(H17,H18,H19,H20),"")</f>
        <v>0</v>
      </c>
      <c r="I16" s="24"/>
      <c r="J16" s="27">
        <f>IFERROR(SUM(J17,J18,J19,J20),"")</f>
        <v>0</v>
      </c>
      <c r="K16" s="24"/>
      <c r="L16" s="27">
        <f>IFERROR(SUM(L17,L18,L19,L20),"")</f>
        <v>0</v>
      </c>
      <c r="M16" s="24"/>
      <c r="N16" s="27">
        <f>IFERROR(SUM(N17,N18,N19,N20),"")</f>
        <v>0</v>
      </c>
      <c r="O16" s="28"/>
    </row>
    <row r="17" spans="1:15" ht="56.25" x14ac:dyDescent="0.25">
      <c r="A17" s="29" t="s">
        <v>39</v>
      </c>
      <c r="B17" s="30" t="s">
        <v>40</v>
      </c>
      <c r="C17" s="31">
        <v>7.0000000000000007E-2</v>
      </c>
      <c r="D17" s="32">
        <v>10</v>
      </c>
      <c r="E17" s="12"/>
      <c r="F17" s="13" t="str">
        <f>IF(E17="","",E17*$C17)</f>
        <v/>
      </c>
      <c r="G17" s="12"/>
      <c r="H17" s="13" t="str">
        <f>IF(G17="","",G17*$C17)</f>
        <v/>
      </c>
      <c r="I17" s="12"/>
      <c r="J17" s="13" t="str">
        <f>IF(I17="","",I17*$C17)</f>
        <v/>
      </c>
      <c r="K17" s="12"/>
      <c r="L17" s="13" t="str">
        <f>IF(K17="","",K17*$C17)</f>
        <v/>
      </c>
      <c r="M17" s="12"/>
      <c r="N17" s="13" t="str">
        <f>IF(M17="","",M17*$C17)</f>
        <v/>
      </c>
      <c r="O17" s="14" t="s">
        <v>41</v>
      </c>
    </row>
    <row r="18" spans="1:15" ht="56.25" x14ac:dyDescent="0.25">
      <c r="A18" s="29" t="s">
        <v>42</v>
      </c>
      <c r="B18" s="30" t="s">
        <v>43</v>
      </c>
      <c r="C18" s="31">
        <v>0.05</v>
      </c>
      <c r="D18" s="32">
        <v>10</v>
      </c>
      <c r="E18" s="12"/>
      <c r="F18" s="13" t="str">
        <f>IF(E18="","",E18*$C18)</f>
        <v/>
      </c>
      <c r="G18" s="12"/>
      <c r="H18" s="13" t="str">
        <f>IF(G18="","",G18*$C18)</f>
        <v/>
      </c>
      <c r="I18" s="12"/>
      <c r="J18" s="13" t="str">
        <f>IF(I18="","",I18*$C18)</f>
        <v/>
      </c>
      <c r="K18" s="12"/>
      <c r="L18" s="13" t="str">
        <f>IF(K18="","",K18*$C18)</f>
        <v/>
      </c>
      <c r="M18" s="12"/>
      <c r="N18" s="13" t="str">
        <f>IF(M18="","",M18*$C18)</f>
        <v/>
      </c>
      <c r="O18" s="14" t="s">
        <v>44</v>
      </c>
    </row>
    <row r="19" spans="1:15" ht="67.5" x14ac:dyDescent="0.25">
      <c r="A19" s="29" t="s">
        <v>45</v>
      </c>
      <c r="B19" s="30" t="s">
        <v>46</v>
      </c>
      <c r="C19" s="31">
        <v>0.05</v>
      </c>
      <c r="D19" s="32">
        <v>10</v>
      </c>
      <c r="E19" s="12"/>
      <c r="F19" s="13" t="str">
        <f>IF(E19="","",E19*$C19)</f>
        <v/>
      </c>
      <c r="G19" s="12"/>
      <c r="H19" s="13" t="str">
        <f>IF(G19="","",G19*$C19)</f>
        <v/>
      </c>
      <c r="I19" s="12"/>
      <c r="J19" s="13" t="str">
        <f>IF(I19="","",I19*$C19)</f>
        <v/>
      </c>
      <c r="K19" s="12"/>
      <c r="L19" s="13" t="str">
        <f>IF(K19="","",K19*$C19)</f>
        <v/>
      </c>
      <c r="M19" s="12"/>
      <c r="N19" s="13" t="str">
        <f>IF(M19="","",M19*$C19)</f>
        <v/>
      </c>
      <c r="O19" s="14" t="s">
        <v>47</v>
      </c>
    </row>
    <row r="20" spans="1:15" ht="56.25" x14ac:dyDescent="0.25">
      <c r="A20" s="29" t="s">
        <v>48</v>
      </c>
      <c r="B20" s="30" t="s">
        <v>49</v>
      </c>
      <c r="C20" s="31">
        <v>0.03</v>
      </c>
      <c r="D20" s="32">
        <v>10</v>
      </c>
      <c r="E20" s="12"/>
      <c r="F20" s="13" t="str">
        <f>IF(E20="","",E20*$C20)</f>
        <v/>
      </c>
      <c r="G20" s="12"/>
      <c r="H20" s="13" t="str">
        <f>IF(G20="","",G20*$C20)</f>
        <v/>
      </c>
      <c r="I20" s="12"/>
      <c r="J20" s="13" t="str">
        <f>IF(I20="","",I20*$C20)</f>
        <v/>
      </c>
      <c r="K20" s="12"/>
      <c r="L20" s="13" t="str">
        <f>IF(K20="","",K20*$C20)</f>
        <v/>
      </c>
      <c r="M20" s="12"/>
      <c r="N20" s="13" t="str">
        <f>IF(M20="","",M20*$C20)</f>
        <v/>
      </c>
      <c r="O20" s="14" t="s">
        <v>50</v>
      </c>
    </row>
    <row r="21" spans="1:15" ht="25.5" x14ac:dyDescent="0.25">
      <c r="A21" s="33" t="s">
        <v>51</v>
      </c>
      <c r="B21" s="34" t="s">
        <v>52</v>
      </c>
      <c r="C21" s="35">
        <v>0.1</v>
      </c>
      <c r="D21" s="36">
        <v>1</v>
      </c>
      <c r="E21" s="33"/>
      <c r="F21" s="36">
        <f>IFERROR(SUM(F22,F23,F24),"")</f>
        <v>0</v>
      </c>
      <c r="G21" s="33"/>
      <c r="H21" s="36">
        <f>IFERROR(SUM(H22,H23,H24),"")</f>
        <v>0</v>
      </c>
      <c r="I21" s="33"/>
      <c r="J21" s="36">
        <f>IFERROR(SUM(J22,J23,J24),"")</f>
        <v>0</v>
      </c>
      <c r="K21" s="33"/>
      <c r="L21" s="36">
        <f>IFERROR(SUM(L22,L23,L24),"")</f>
        <v>0</v>
      </c>
      <c r="M21" s="33"/>
      <c r="N21" s="36">
        <f>IFERROR(SUM(N22,N23,N24),"")</f>
        <v>0</v>
      </c>
      <c r="O21" s="37"/>
    </row>
    <row r="22" spans="1:15" ht="45" x14ac:dyDescent="0.25">
      <c r="A22" s="38" t="s">
        <v>53</v>
      </c>
      <c r="B22" s="39" t="s">
        <v>54</v>
      </c>
      <c r="C22" s="40">
        <v>0.04</v>
      </c>
      <c r="D22" s="41">
        <v>10</v>
      </c>
      <c r="E22" s="12"/>
      <c r="F22" s="13" t="str">
        <f>IF(E22="","",E22*$C22)</f>
        <v/>
      </c>
      <c r="G22" s="12"/>
      <c r="H22" s="13" t="str">
        <f>IF(G22="","",G22*$C22)</f>
        <v/>
      </c>
      <c r="I22" s="12"/>
      <c r="J22" s="13" t="str">
        <f>IF(I22="","",I22*$C22)</f>
        <v/>
      </c>
      <c r="K22" s="12"/>
      <c r="L22" s="13" t="str">
        <f>IF(K22="","",K22*$C22)</f>
        <v/>
      </c>
      <c r="M22" s="12"/>
      <c r="N22" s="13" t="str">
        <f>IF(M22="","",M22*$C22)</f>
        <v/>
      </c>
      <c r="O22" s="14" t="s">
        <v>55</v>
      </c>
    </row>
    <row r="23" spans="1:15" ht="45" x14ac:dyDescent="0.25">
      <c r="A23" s="38" t="s">
        <v>56</v>
      </c>
      <c r="B23" s="39" t="s">
        <v>57</v>
      </c>
      <c r="C23" s="40">
        <v>0.03</v>
      </c>
      <c r="D23" s="41">
        <v>10</v>
      </c>
      <c r="E23" s="12"/>
      <c r="F23" s="13" t="str">
        <f>IF(E23="","",E23*$C23)</f>
        <v/>
      </c>
      <c r="G23" s="12"/>
      <c r="H23" s="13" t="str">
        <f>IF(G23="","",G23*$C23)</f>
        <v/>
      </c>
      <c r="I23" s="12"/>
      <c r="J23" s="13" t="str">
        <f>IF(I23="","",I23*$C23)</f>
        <v/>
      </c>
      <c r="K23" s="12"/>
      <c r="L23" s="13" t="str">
        <f>IF(K23="","",K23*$C23)</f>
        <v/>
      </c>
      <c r="M23" s="12"/>
      <c r="N23" s="13" t="str">
        <f>IF(M23="","",M23*$C23)</f>
        <v/>
      </c>
      <c r="O23" s="14" t="s">
        <v>58</v>
      </c>
    </row>
    <row r="24" spans="1:15" ht="56.25" x14ac:dyDescent="0.25">
      <c r="A24" s="38" t="s">
        <v>59</v>
      </c>
      <c r="B24" s="39" t="s">
        <v>60</v>
      </c>
      <c r="C24" s="40">
        <v>0.03</v>
      </c>
      <c r="D24" s="41">
        <v>10</v>
      </c>
      <c r="E24" s="12"/>
      <c r="F24" s="13" t="str">
        <f>IF(E24="","",E24*$C24)</f>
        <v/>
      </c>
      <c r="G24" s="12"/>
      <c r="H24" s="13" t="str">
        <f>IF(G24="","",G24*$C24)</f>
        <v/>
      </c>
      <c r="I24" s="12"/>
      <c r="J24" s="13" t="str">
        <f>IF(I24="","",I24*$C24)</f>
        <v/>
      </c>
      <c r="K24" s="12"/>
      <c r="L24" s="13" t="str">
        <f>IF(K24="","",K24*$C24)</f>
        <v/>
      </c>
      <c r="M24" s="12"/>
      <c r="N24" s="13" t="str">
        <f>IF(M24="","",M24*$C24)</f>
        <v/>
      </c>
      <c r="O24" s="14" t="s">
        <v>61</v>
      </c>
    </row>
    <row r="25" spans="1:15" ht="21.75" customHeight="1" x14ac:dyDescent="0.25">
      <c r="A25" s="42"/>
      <c r="B25" s="43" t="s">
        <v>62</v>
      </c>
      <c r="C25" s="44">
        <v>1</v>
      </c>
      <c r="D25" s="45">
        <v>10</v>
      </c>
      <c r="E25" s="42"/>
      <c r="F25" s="46">
        <f>IFERROR(SUM(F9,F10,F11,F13,F14,F15,F17,F18,F19,F20,F22,F23,F24),"")</f>
        <v>0</v>
      </c>
      <c r="G25" s="42"/>
      <c r="H25" s="46">
        <f>IFERROR(SUM(H9,H10,H11,H13,H14,H15,H17,H18,H19,H20,H22,H23,H24),"")</f>
        <v>0</v>
      </c>
      <c r="I25" s="42"/>
      <c r="J25" s="46">
        <f>IFERROR(SUM(J9,J10,J11,J13,J14,J15,J17,J18,J19,J20,J22,J23,J24),"")</f>
        <v>0</v>
      </c>
      <c r="K25" s="42"/>
      <c r="L25" s="46">
        <f>IFERROR(SUM(L9,L10,L11,L13,L14,L15,L17,L18,L19,L20,L22,L23,L24),"")</f>
        <v>0</v>
      </c>
      <c r="M25" s="42"/>
      <c r="N25" s="46">
        <f>IFERROR(SUM(N9,N10,N11,N13,N14,N15,N17,N18,N19,N20,N22,N23,N24),"")</f>
        <v>0</v>
      </c>
      <c r="O25" s="47"/>
    </row>
    <row r="26" spans="1:15" ht="39.75" customHeight="1" x14ac:dyDescent="0.25"/>
    <row r="27" spans="1:15" ht="39.75" customHeight="1" x14ac:dyDescent="0.25"/>
    <row r="28" spans="1:15" ht="39.75" customHeight="1" x14ac:dyDescent="0.25"/>
    <row r="29" spans="1:15" ht="21.75" customHeight="1" x14ac:dyDescent="0.25"/>
    <row r="30" spans="1:15" ht="27.75" customHeight="1" x14ac:dyDescent="0.25">
      <c r="A30" s="79"/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</row>
  </sheetData>
  <sheetProtection algorithmName="SHA-512" hashValue="G1MoDvbVaxhFESdeGmRyWU4yqa0SVQiLZyu/3vRQbbKHCbU6F/b+C5gUsAomyER8UrQ82LEmS6FXyh8D/OysWA==" saltValue="GZDP9FktlOHFZ6mDL/X2uQ==" spinCount="100000" sheet="1" objects="1" scenarios="1"/>
  <mergeCells count="17">
    <mergeCell ref="A1:O1"/>
    <mergeCell ref="A2:O2"/>
    <mergeCell ref="A3:O3"/>
    <mergeCell ref="A4:O4"/>
    <mergeCell ref="A5:O5"/>
    <mergeCell ref="O6:O7"/>
    <mergeCell ref="A6:A7"/>
    <mergeCell ref="B6:B7"/>
    <mergeCell ref="C6:C7"/>
    <mergeCell ref="D6:D7"/>
    <mergeCell ref="E6:F6"/>
    <mergeCell ref="A30:D30"/>
    <mergeCell ref="E30:N30"/>
    <mergeCell ref="G6:H6"/>
    <mergeCell ref="I6:J6"/>
    <mergeCell ref="K6:L6"/>
    <mergeCell ref="M6:N6"/>
  </mergeCells>
  <conditionalFormatting sqref="E9:E24">
    <cfRule type="colorScale" priority="2">
      <colorScale>
        <cfvo type="num" val="0"/>
        <cfvo type="num" val="5"/>
        <cfvo type="num" val="10"/>
        <color rgb="FFFFCCCC"/>
        <color rgb="FFFFFFCC"/>
        <color rgb="FFCCFFCC"/>
      </colorScale>
    </cfRule>
  </conditionalFormatting>
  <conditionalFormatting sqref="G9:G24">
    <cfRule type="colorScale" priority="3">
      <colorScale>
        <cfvo type="num" val="0"/>
        <cfvo type="num" val="5"/>
        <cfvo type="num" val="10"/>
        <color rgb="FFFFCCCC"/>
        <color rgb="FFFFFFCC"/>
        <color rgb="FFCCFFCC"/>
      </colorScale>
    </cfRule>
  </conditionalFormatting>
  <conditionalFormatting sqref="I9:I24">
    <cfRule type="colorScale" priority="4">
      <colorScale>
        <cfvo type="num" val="0"/>
        <cfvo type="num" val="5"/>
        <cfvo type="num" val="10"/>
        <color rgb="FFFFCCCC"/>
        <color rgb="FFFFFFCC"/>
        <color rgb="FFCCFFCC"/>
      </colorScale>
    </cfRule>
  </conditionalFormatting>
  <conditionalFormatting sqref="K9:K24">
    <cfRule type="colorScale" priority="5">
      <colorScale>
        <cfvo type="num" val="0"/>
        <cfvo type="num" val="5"/>
        <cfvo type="num" val="10"/>
        <color rgb="FFFFCCCC"/>
        <color rgb="FFFFFFCC"/>
        <color rgb="FFCCFFCC"/>
      </colorScale>
    </cfRule>
  </conditionalFormatting>
  <conditionalFormatting sqref="M9:M24">
    <cfRule type="colorScale" priority="6">
      <colorScale>
        <cfvo type="num" val="0"/>
        <cfvo type="num" val="5"/>
        <cfvo type="num" val="10"/>
        <color rgb="FFFFCCCC"/>
        <color rgb="FFFFFFCC"/>
        <color rgb="FFCCFFCC"/>
      </colorScale>
    </cfRule>
  </conditionalFormatting>
  <dataValidations count="1">
    <dataValidation type="decimal" allowBlank="1" showErrorMessage="1" errorTitle="Ungültiger Wert" error="Bitte 0–10 eingeben." sqref="E9:E11 G9:G11 I9:I11 K9:K11 M9:M11 E13:E15 G13:G15 I13:I15 K13:K15 M13:M15 E17:E20 G17:G20 I17:I20 K17:K20 M17:M20 E22:E24 G22:G24 I22:I24 K22:K24 M22:M24" xr:uid="{00000000-0002-0000-0000-000000000000}">
      <formula1>0</formula1>
      <formula2>10</formula2>
    </dataValidation>
  </dataValidations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7"/>
  <sheetViews>
    <sheetView showGridLines="0" zoomScaleNormal="100" workbookViewId="0">
      <selection activeCell="B13" sqref="B13:C13"/>
    </sheetView>
  </sheetViews>
  <sheetFormatPr baseColWidth="10" defaultColWidth="8.7109375" defaultRowHeight="15" x14ac:dyDescent="0.25"/>
  <cols>
    <col min="1" max="1" width="14" style="1" customWidth="1"/>
    <col min="2" max="2" width="22" style="1" customWidth="1"/>
    <col min="3" max="3" width="60" style="1" customWidth="1"/>
  </cols>
  <sheetData>
    <row r="1" spans="1:3" ht="25.5" customHeight="1" x14ac:dyDescent="0.25">
      <c r="A1" s="87" t="s">
        <v>63</v>
      </c>
      <c r="B1" s="87"/>
      <c r="C1" s="87"/>
    </row>
    <row r="2" spans="1:3" ht="18" customHeight="1" x14ac:dyDescent="0.25">
      <c r="A2" s="88" t="s">
        <v>64</v>
      </c>
      <c r="B2" s="88"/>
      <c r="C2" s="88"/>
    </row>
    <row r="3" spans="1:3" ht="24" customHeight="1" x14ac:dyDescent="0.25">
      <c r="A3" s="48" t="s">
        <v>65</v>
      </c>
      <c r="B3" s="48" t="s">
        <v>66</v>
      </c>
      <c r="C3" s="49" t="s">
        <v>67</v>
      </c>
    </row>
    <row r="4" spans="1:3" ht="24" customHeight="1" x14ac:dyDescent="0.25">
      <c r="A4" s="50" t="s">
        <v>26</v>
      </c>
      <c r="B4" s="50" t="s">
        <v>68</v>
      </c>
      <c r="C4" s="51" t="s">
        <v>69</v>
      </c>
    </row>
    <row r="5" spans="1:3" ht="15" customHeight="1" x14ac:dyDescent="0.25">
      <c r="A5" s="52" t="s">
        <v>51</v>
      </c>
      <c r="B5" s="52" t="s">
        <v>70</v>
      </c>
      <c r="C5" s="53" t="s">
        <v>71</v>
      </c>
    </row>
    <row r="6" spans="1:3" ht="15" customHeight="1" x14ac:dyDescent="0.25">
      <c r="A6" s="54" t="s">
        <v>72</v>
      </c>
      <c r="B6" s="54" t="s">
        <v>73</v>
      </c>
      <c r="C6" s="55" t="s">
        <v>74</v>
      </c>
    </row>
    <row r="7" spans="1:3" ht="15" customHeight="1" x14ac:dyDescent="0.25">
      <c r="A7" s="56" t="s">
        <v>75</v>
      </c>
      <c r="B7" s="56" t="s">
        <v>76</v>
      </c>
      <c r="C7" s="57" t="s">
        <v>77</v>
      </c>
    </row>
    <row r="8" spans="1:3" ht="24" customHeight="1" x14ac:dyDescent="0.25">
      <c r="A8" s="58" t="s">
        <v>78</v>
      </c>
      <c r="B8" s="58" t="s">
        <v>79</v>
      </c>
      <c r="C8" s="59" t="s">
        <v>80</v>
      </c>
    </row>
    <row r="9" spans="1:3" ht="9.75" customHeight="1" x14ac:dyDescent="0.25">
      <c r="A9" s="89"/>
      <c r="B9" s="89"/>
      <c r="C9" s="89"/>
    </row>
    <row r="10" spans="1:3" ht="19.5" customHeight="1" x14ac:dyDescent="0.25">
      <c r="A10" s="90" t="s">
        <v>81</v>
      </c>
      <c r="B10" s="90"/>
      <c r="C10" s="90"/>
    </row>
    <row r="11" spans="1:3" ht="27.75" customHeight="1" x14ac:dyDescent="0.25">
      <c r="A11" s="60" t="s">
        <v>82</v>
      </c>
      <c r="B11" s="86" t="s">
        <v>83</v>
      </c>
      <c r="C11" s="86"/>
    </row>
    <row r="12" spans="1:3" ht="27.75" customHeight="1" x14ac:dyDescent="0.25">
      <c r="A12" s="60" t="s">
        <v>84</v>
      </c>
      <c r="B12" s="86" t="s">
        <v>85</v>
      </c>
      <c r="C12" s="86"/>
    </row>
    <row r="13" spans="1:3" ht="27.75" customHeight="1" x14ac:dyDescent="0.25">
      <c r="A13" s="60" t="s">
        <v>86</v>
      </c>
      <c r="B13" s="86" t="s">
        <v>87</v>
      </c>
      <c r="C13" s="86"/>
    </row>
    <row r="14" spans="1:3" ht="27.75" customHeight="1" x14ac:dyDescent="0.25">
      <c r="A14" s="60" t="s">
        <v>88</v>
      </c>
      <c r="B14" s="86" t="s">
        <v>89</v>
      </c>
      <c r="C14" s="86"/>
    </row>
    <row r="15" spans="1:3" ht="27.75" customHeight="1" x14ac:dyDescent="0.25">
      <c r="A15" s="60" t="s">
        <v>90</v>
      </c>
      <c r="B15" s="86" t="s">
        <v>91</v>
      </c>
      <c r="C15" s="86"/>
    </row>
    <row r="16" spans="1:3" ht="27.75" customHeight="1" x14ac:dyDescent="0.25">
      <c r="A16" s="60" t="s">
        <v>92</v>
      </c>
      <c r="B16" s="86" t="s">
        <v>93</v>
      </c>
      <c r="C16" s="86"/>
    </row>
    <row r="17" spans="1:3" ht="27.75" customHeight="1" x14ac:dyDescent="0.25">
      <c r="A17" s="60" t="s">
        <v>94</v>
      </c>
      <c r="B17" s="86" t="s">
        <v>95</v>
      </c>
      <c r="C17" s="86"/>
    </row>
  </sheetData>
  <sheetProtection algorithmName="SHA-512" hashValue="qLlVOJ+B3OI+Pf3jO0fnXRegTsegqUQpFIzVwy4eRV9n9bvind6Y8k744x0MMsK0+uuX5IcepVuIcaSjVQV3HQ==" saltValue="aUH3Msi55uIm1LRywokhVg==" spinCount="100000" sheet="1" objects="1" scenarios="1"/>
  <mergeCells count="11">
    <mergeCell ref="A1:C1"/>
    <mergeCell ref="A2:C2"/>
    <mergeCell ref="A9:C9"/>
    <mergeCell ref="A10:C10"/>
    <mergeCell ref="B11:C11"/>
    <mergeCell ref="B17:C17"/>
    <mergeCell ref="B12:C12"/>
    <mergeCell ref="B13:C13"/>
    <mergeCell ref="B14:C14"/>
    <mergeCell ref="B15:C15"/>
    <mergeCell ref="B16:C16"/>
  </mergeCells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0"/>
  <sheetViews>
    <sheetView showGridLines="0" zoomScaleNormal="100" workbookViewId="0">
      <selection activeCell="D5" sqref="D5"/>
    </sheetView>
  </sheetViews>
  <sheetFormatPr baseColWidth="10" defaultColWidth="8.7109375" defaultRowHeight="15" x14ac:dyDescent="0.25"/>
  <cols>
    <col min="1" max="1" width="6" style="1" customWidth="1"/>
    <col min="2" max="2" width="38" style="1" customWidth="1"/>
    <col min="3" max="7" width="18" style="1" customWidth="1"/>
    <col min="8" max="8" width="30" style="1" customWidth="1"/>
  </cols>
  <sheetData>
    <row r="1" spans="1:8" ht="25.5" customHeight="1" x14ac:dyDescent="0.25">
      <c r="A1" s="91" t="s">
        <v>96</v>
      </c>
      <c r="B1" s="91"/>
      <c r="C1" s="91"/>
      <c r="D1" s="91"/>
      <c r="E1" s="91"/>
      <c r="F1" s="91"/>
      <c r="G1" s="91"/>
      <c r="H1" s="91"/>
    </row>
    <row r="2" spans="1:8" ht="19.5" customHeight="1" x14ac:dyDescent="0.25">
      <c r="A2" s="61" t="s">
        <v>97</v>
      </c>
      <c r="B2" s="61" t="s">
        <v>98</v>
      </c>
      <c r="C2" s="2" t="str">
        <f>Bewertungsmatrix!E6</f>
        <v>Bieter 1</v>
      </c>
      <c r="D2" s="2" t="str">
        <f>Bewertungsmatrix!G6</f>
        <v>Bieter 2</v>
      </c>
      <c r="E2" s="2" t="str">
        <f>Bewertungsmatrix!I6</f>
        <v>Bieter 3</v>
      </c>
      <c r="F2" s="2" t="str">
        <f>Bewertungsmatrix!K6</f>
        <v>Bieter 4</v>
      </c>
      <c r="G2" s="2" t="str">
        <f>Bewertungsmatrix!M6</f>
        <v>Bieter 5</v>
      </c>
      <c r="H2" s="61" t="s">
        <v>99</v>
      </c>
    </row>
    <row r="3" spans="1:8" ht="21.75" customHeight="1" x14ac:dyDescent="0.25">
      <c r="A3" s="62"/>
      <c r="B3" s="63" t="s">
        <v>100</v>
      </c>
      <c r="C3" s="64">
        <f>Bewertungsmatrix!F8</f>
        <v>0</v>
      </c>
      <c r="D3" s="64">
        <f>Bewertungsmatrix!H8</f>
        <v>0</v>
      </c>
      <c r="E3" s="64">
        <f>Bewertungsmatrix!J8</f>
        <v>0</v>
      </c>
      <c r="F3" s="64">
        <f>Bewertungsmatrix!L8</f>
        <v>0</v>
      </c>
      <c r="G3" s="64">
        <f>Bewertungsmatrix!N8</f>
        <v>0</v>
      </c>
      <c r="H3" s="62"/>
    </row>
    <row r="4" spans="1:8" ht="21.75" customHeight="1" x14ac:dyDescent="0.25">
      <c r="A4" s="65"/>
      <c r="B4" s="66" t="s">
        <v>101</v>
      </c>
      <c r="C4" s="67">
        <f>Bewertungsmatrix!F12</f>
        <v>0</v>
      </c>
      <c r="D4" s="67">
        <f>Bewertungsmatrix!H12</f>
        <v>0</v>
      </c>
      <c r="E4" s="67">
        <f>Bewertungsmatrix!J12</f>
        <v>0</v>
      </c>
      <c r="F4" s="67">
        <f>Bewertungsmatrix!L12</f>
        <v>0</v>
      </c>
      <c r="G4" s="67">
        <f>Bewertungsmatrix!N12</f>
        <v>0</v>
      </c>
      <c r="H4" s="65"/>
    </row>
    <row r="5" spans="1:8" ht="21.75" customHeight="1" x14ac:dyDescent="0.25">
      <c r="A5" s="68"/>
      <c r="B5" s="69" t="s">
        <v>102</v>
      </c>
      <c r="C5" s="70">
        <f>Bewertungsmatrix!F16</f>
        <v>0</v>
      </c>
      <c r="D5" s="70">
        <f>Bewertungsmatrix!H16</f>
        <v>0</v>
      </c>
      <c r="E5" s="70">
        <f>Bewertungsmatrix!J16</f>
        <v>0</v>
      </c>
      <c r="F5" s="70">
        <f>Bewertungsmatrix!L16</f>
        <v>0</v>
      </c>
      <c r="G5" s="70">
        <f>Bewertungsmatrix!N16</f>
        <v>0</v>
      </c>
      <c r="H5" s="68"/>
    </row>
    <row r="6" spans="1:8" ht="21.75" customHeight="1" x14ac:dyDescent="0.25">
      <c r="A6" s="71"/>
      <c r="B6" s="72" t="s">
        <v>103</v>
      </c>
      <c r="C6" s="73">
        <f>Bewertungsmatrix!F21</f>
        <v>0</v>
      </c>
      <c r="D6" s="73">
        <f>Bewertungsmatrix!H21</f>
        <v>0</v>
      </c>
      <c r="E6" s="73">
        <f>Bewertungsmatrix!J21</f>
        <v>0</v>
      </c>
      <c r="F6" s="73">
        <f>Bewertungsmatrix!L21</f>
        <v>0</v>
      </c>
      <c r="G6" s="73">
        <f>Bewertungsmatrix!N21</f>
        <v>0</v>
      </c>
      <c r="H6" s="71"/>
    </row>
    <row r="7" spans="1:8" ht="21.75" customHeight="1" x14ac:dyDescent="0.25">
      <c r="A7" s="74"/>
      <c r="B7" s="75" t="s">
        <v>104</v>
      </c>
      <c r="C7" s="76">
        <f>Bewertungsmatrix!F25</f>
        <v>0</v>
      </c>
      <c r="D7" s="76">
        <f>Bewertungsmatrix!H25</f>
        <v>0</v>
      </c>
      <c r="E7" s="76">
        <f>Bewertungsmatrix!J25</f>
        <v>0</v>
      </c>
      <c r="F7" s="76">
        <f>Bewertungsmatrix!L25</f>
        <v>0</v>
      </c>
      <c r="G7" s="76">
        <f>Bewertungsmatrix!N25</f>
        <v>0</v>
      </c>
      <c r="H7" s="74"/>
    </row>
    <row r="8" spans="1:8" ht="21.75" customHeight="1" x14ac:dyDescent="0.25">
      <c r="A8" s="92" t="s">
        <v>105</v>
      </c>
      <c r="B8" s="92"/>
      <c r="C8" s="77">
        <f>IF(C7="","",RANK(C7,$C$7:$G$7,0))</f>
        <v>1</v>
      </c>
      <c r="D8" s="77">
        <f>IF(D7="","",RANK(D7,$C$7:$G$7,0))</f>
        <v>1</v>
      </c>
      <c r="E8" s="77">
        <f>IF(E7="","",RANK(E7,$C$7:$G$7,0))</f>
        <v>1</v>
      </c>
      <c r="F8" s="77">
        <f>IF(F7="","",RANK(F7,$C$7:$G$7,0))</f>
        <v>1</v>
      </c>
      <c r="G8" s="77">
        <f>IF(G7="","",RANK(G7,$C$7:$G$7,0))</f>
        <v>1</v>
      </c>
      <c r="H8" s="78"/>
    </row>
    <row r="10" spans="1:8" ht="43.5" customHeight="1" x14ac:dyDescent="0.25">
      <c r="A10" s="79"/>
      <c r="B10" s="79"/>
      <c r="C10" s="79"/>
      <c r="D10" s="79"/>
      <c r="E10" s="79"/>
      <c r="F10" s="79"/>
      <c r="G10" s="79"/>
      <c r="H10" s="79"/>
    </row>
  </sheetData>
  <sheetProtection algorithmName="SHA-512" hashValue="VYTXoujTORMg6KHUY7tJefnblYOcw7uxrMBf41DYnDEdXI56zflqQSNHSFb5oUXSFNnEanGQZn8bf1io0c2ddw==" saltValue="nh2D9bdPpcVju9ADFIilbw==" spinCount="100000" sheet="1" objects="1" scenarios="1"/>
  <mergeCells count="3">
    <mergeCell ref="A1:H1"/>
    <mergeCell ref="A8:B8"/>
    <mergeCell ref="A10:H10"/>
  </mergeCells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Bewertungsmatrix</vt:lpstr>
      <vt:lpstr>Punkteskala &amp; Hinweise</vt:lpstr>
      <vt:lpstr>Rangfolge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Gruel, Martin</cp:lastModifiedBy>
  <cp:revision>0</cp:revision>
  <dcterms:created xsi:type="dcterms:W3CDTF">2026-04-08T14:35:06Z</dcterms:created>
  <dcterms:modified xsi:type="dcterms:W3CDTF">2026-04-16T06:56:00Z</dcterms:modified>
  <dc:language>en-US</dc:language>
</cp:coreProperties>
</file>